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<sst xmlns="http://schemas.openxmlformats.org/spreadsheetml/2006/main" count="123" uniqueCount="76">
  <si>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</si>
  <si>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姓名：王林奎</t>
    </r>
    <r>
      <rPr>
        <sz val="20"/>
        <color theme="1"/>
        <rFont val="Times New Roman"/>
        <charset val="134"/>
      </rPr>
      <t xml:space="preserve">                           </t>
    </r>
    <r>
      <rPr>
        <sz val="20"/>
        <color theme="1"/>
        <rFont val="宋体"/>
        <charset val="134"/>
      </rPr>
      <t>编号：B34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</si>
  <si>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</si>
  <si>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</si>
  <si>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</si>
  <si>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</si>
  <si>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</si>
  <si>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</si>
  <si>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</si>
  <si>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</si>
  <si>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</si>
  <si>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</si>
  <si>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</si>
  <si>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</si>
  <si>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</si>
  <si>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</si>
  <si>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</si>
  <si>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</si>
  <si>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</si>
  <si>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</si>
  <si>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</si>
  <si>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</si>
  <si>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</si>
  <si>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</si>
  <si>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</si>
  <si>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</si>
  <si>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</si>
  <si>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</si>
  <si>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</si>
  <si>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</si>
  <si>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</si>
  <si>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</si>
  <si>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</si>
  <si>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</si>
  <si>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</si>
  <si>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</si>
  <si>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</si>
  <si>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</si>
  <si>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</si>
  <si>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</si>
  <si>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</si>
  <si>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</si>
  <si>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</si>
  <si>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</si>
  <si>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</si>
  <si>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</si>
  <si>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</si>
  <si>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</si>
  <si>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</si>
  <si>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</si>
  <si>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</si>
  <si>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</si>
  <si>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</si>
  <si>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</si>
  <si>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</si>
  <si>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</si>
  <si>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</si>
  <si>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</si>
  <si>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</si>
  <si>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</si>
  <si>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</si>
  <si>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</si>
  <si>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</si>
  <si>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、木地板（新）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</si>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</sst>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11.95*13.15*0.5</f>
        <v>78.57125</v>
      </c>
      <c r="J7" s="42"/>
      <c r="K7" s="42"/>
      <c r="L7" s="42"/>
      <c r="M7" s="42"/>
      <c r="N7" s="43"/>
      <c r="O7" s="43"/>
      <c r="P7" s="43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>
        <f>2.15*1.4+1.3*1.6</f>
        <v>5.09</v>
      </c>
      <c r="O8" s="43"/>
      <c r="P8" s="43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/>
      <c r="J9" s="43"/>
      <c r="K9" s="43"/>
      <c r="L9" s="43"/>
      <c r="M9" s="43"/>
      <c r="N9" s="43"/>
      <c r="O9" s="43"/>
      <c r="P9" s="43"/>
      <c r="Q9" s="60"/>
      <c r="R9" s="61"/>
      <c r="S9" s="62"/>
    </row>
    <row r="10" ht="42" customHeight="1" spans="1:19">
      <c r="A10" s="10" t="s">
        <v>14</v>
      </c>
      <c r="B10" s="11"/>
      <c r="C10" s="12" t="s">
        <v>12</v>
      </c>
      <c r="D10" s="11"/>
      <c r="E10" s="11"/>
      <c r="F10" s="11"/>
      <c r="G10" s="13"/>
      <c r="H10" s="13"/>
      <c r="I10" s="43"/>
      <c r="J10" s="43"/>
      <c r="K10" s="43"/>
      <c r="L10" s="43"/>
      <c r="M10" s="43"/>
      <c r="N10" s="43">
        <f>6.9*2.9</f>
        <v>20.01</v>
      </c>
      <c r="O10" s="43"/>
      <c r="P10" s="43"/>
      <c r="Q10" s="60"/>
      <c r="R10" s="61"/>
      <c r="S10" s="62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4">
        <f>SUM(I7:M10)</f>
        <v>78.57125</v>
      </c>
      <c r="J11" s="45"/>
      <c r="K11" s="45"/>
      <c r="L11" s="45"/>
      <c r="M11" s="46"/>
      <c r="N11" s="47">
        <f>SUM(N7:P10)</f>
        <v>25.1</v>
      </c>
      <c r="O11" s="48"/>
      <c r="P11" s="49"/>
      <c r="Q11" s="60"/>
      <c r="R11" s="61"/>
      <c r="S11" s="62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50" t="s">
        <v>20</v>
      </c>
      <c r="J13" s="22"/>
      <c r="K13" s="51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63" t="s">
        <v>24</v>
      </c>
      <c r="S13" s="64"/>
    </row>
    <row r="14" ht="39" customHeight="1" spans="1:19">
      <c r="A14" s="23"/>
      <c r="B14" s="24" t="s">
        <v>25</v>
      </c>
      <c r="C14" s="25"/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52"/>
      <c r="L14" s="24" t="s">
        <v>27</v>
      </c>
      <c r="M14" s="28"/>
      <c r="N14" s="26" t="s">
        <v>28</v>
      </c>
      <c r="O14" s="53"/>
      <c r="P14" s="28" t="s">
        <v>29</v>
      </c>
      <c r="Q14" s="30">
        <f>3.15*2.25</f>
        <v>7.0875</v>
      </c>
      <c r="R14" s="65" t="s">
        <v>30</v>
      </c>
      <c r="S14" s="66"/>
    </row>
    <row r="15" ht="39" customHeight="1" spans="1:19">
      <c r="A15" s="23"/>
      <c r="B15" s="24" t="s">
        <v>31</v>
      </c>
      <c r="C15" s="25"/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52"/>
      <c r="L15" s="24" t="s">
        <v>34</v>
      </c>
      <c r="M15" s="28"/>
      <c r="N15" s="26" t="s">
        <v>28</v>
      </c>
      <c r="O15" s="53"/>
      <c r="P15" s="28" t="s">
        <v>35</v>
      </c>
      <c r="Q15" s="30">
        <f>3.1*6.45</f>
        <v>19.995</v>
      </c>
      <c r="R15" s="65" t="s">
        <v>30</v>
      </c>
      <c r="S15" s="66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>
        <v>1.25</v>
      </c>
      <c r="I16" s="26" t="s">
        <v>22</v>
      </c>
      <c r="J16" s="26"/>
      <c r="K16" s="52"/>
      <c r="L16" s="24" t="s">
        <v>38</v>
      </c>
      <c r="M16" s="28"/>
      <c r="N16" s="26" t="s">
        <v>28</v>
      </c>
      <c r="O16" s="53"/>
      <c r="P16" s="28" t="s">
        <v>39</v>
      </c>
      <c r="Q16" s="28"/>
      <c r="R16" s="65" t="s">
        <v>30</v>
      </c>
      <c r="S16" s="66"/>
    </row>
    <row r="17" ht="39" customHeight="1" spans="1:19">
      <c r="A17" s="23"/>
      <c r="B17" s="24" t="s">
        <v>40</v>
      </c>
      <c r="C17" s="25">
        <v>1</v>
      </c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52"/>
      <c r="L17" s="24" t="s">
        <v>42</v>
      </c>
      <c r="M17" s="30"/>
      <c r="N17" s="26" t="s">
        <v>28</v>
      </c>
      <c r="O17" s="53"/>
      <c r="P17" s="28" t="s">
        <v>43</v>
      </c>
      <c r="Q17" s="28"/>
      <c r="R17" s="65" t="s">
        <v>30</v>
      </c>
      <c r="S17" s="66"/>
    </row>
    <row r="18" ht="39" customHeight="1" spans="1:19">
      <c r="A18" s="23"/>
      <c r="B18" s="24" t="s">
        <v>44</v>
      </c>
      <c r="C18" s="25"/>
      <c r="D18" s="26" t="s">
        <v>32</v>
      </c>
      <c r="E18" s="25"/>
      <c r="F18" s="28" t="s">
        <v>45</v>
      </c>
      <c r="G18" s="28"/>
      <c r="H18" s="28"/>
      <c r="I18" s="26" t="s">
        <v>32</v>
      </c>
      <c r="J18" s="26"/>
      <c r="K18" s="52"/>
      <c r="L18" s="24" t="s">
        <v>46</v>
      </c>
      <c r="M18" s="28"/>
      <c r="N18" s="26" t="s">
        <v>28</v>
      </c>
      <c r="O18" s="53"/>
      <c r="P18" s="27" t="s">
        <v>47</v>
      </c>
      <c r="Q18" s="30"/>
      <c r="R18" s="65" t="s">
        <v>30</v>
      </c>
      <c r="S18" s="66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/>
      <c r="I19" s="26" t="s">
        <v>32</v>
      </c>
      <c r="J19" s="26"/>
      <c r="K19" s="52"/>
      <c r="L19" s="24" t="s">
        <v>50</v>
      </c>
      <c r="M19" s="30">
        <f>I11*1.6</f>
        <v>125.714</v>
      </c>
      <c r="N19" s="26" t="s">
        <v>28</v>
      </c>
      <c r="O19" s="53"/>
      <c r="P19" s="28" t="s">
        <v>51</v>
      </c>
      <c r="Q19" s="30">
        <f>7.95*1.25+4.75*2.15+3.75*2.15+7.45*2*1.8+3.15*1.8</f>
        <v>60.7025</v>
      </c>
      <c r="R19" s="65" t="s">
        <v>30</v>
      </c>
      <c r="S19" s="66"/>
    </row>
    <row r="20" ht="39" customHeight="1" spans="1:19">
      <c r="A20" s="23"/>
      <c r="B20" s="24" t="s">
        <v>52</v>
      </c>
      <c r="C20" s="29">
        <f>10.65*1.7</f>
        <v>18.105</v>
      </c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52"/>
      <c r="L20" s="24" t="s">
        <v>54</v>
      </c>
      <c r="M20" s="28"/>
      <c r="N20" s="26" t="s">
        <v>28</v>
      </c>
      <c r="O20" s="53"/>
      <c r="P20" s="28" t="s">
        <v>55</v>
      </c>
      <c r="Q20" s="28"/>
      <c r="R20" s="65" t="s">
        <v>30</v>
      </c>
      <c r="S20" s="66"/>
    </row>
    <row r="21" ht="39" customHeight="1" spans="1:19">
      <c r="A21" s="23"/>
      <c r="B21" s="24" t="s">
        <v>56</v>
      </c>
      <c r="C21" s="29">
        <f>1.9*9.35</f>
        <v>17.765</v>
      </c>
      <c r="D21" s="26" t="s">
        <v>28</v>
      </c>
      <c r="E21" s="25"/>
      <c r="F21" s="28" t="s">
        <v>57</v>
      </c>
      <c r="G21" s="28"/>
      <c r="H21" s="28">
        <v>3</v>
      </c>
      <c r="I21" s="26" t="s">
        <v>32</v>
      </c>
      <c r="J21" s="26"/>
      <c r="K21" s="52"/>
      <c r="L21" s="24" t="s">
        <v>58</v>
      </c>
      <c r="M21" s="28"/>
      <c r="N21" s="26" t="s">
        <v>28</v>
      </c>
      <c r="O21" s="53"/>
      <c r="P21" s="28" t="s">
        <v>59</v>
      </c>
      <c r="Q21" s="28"/>
      <c r="R21" s="65" t="s">
        <v>30</v>
      </c>
      <c r="S21" s="66"/>
    </row>
    <row r="22" ht="39" customHeight="1" spans="1:19">
      <c r="A22" s="23"/>
      <c r="B22" s="24" t="s">
        <v>60</v>
      </c>
      <c r="C22" s="25">
        <f>0.75*1.8+1.5*1.8+1.2*1.5*2</f>
        <v>7.65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52"/>
      <c r="L22" s="24" t="s">
        <v>62</v>
      </c>
      <c r="M22" s="28"/>
      <c r="N22" s="26" t="s">
        <v>28</v>
      </c>
      <c r="O22" s="53"/>
      <c r="P22" s="28" t="s">
        <v>63</v>
      </c>
      <c r="Q22" s="30">
        <f>6.9*2.9*0.85+6.35*4.7</f>
        <v>46.8535</v>
      </c>
      <c r="R22" s="65" t="s">
        <v>30</v>
      </c>
      <c r="S22" s="66"/>
    </row>
    <row r="23" ht="39" customHeight="1" spans="1:19">
      <c r="A23" s="23"/>
      <c r="B23" s="24" t="s">
        <v>64</v>
      </c>
      <c r="C23" s="25"/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52"/>
      <c r="L23" s="24" t="s">
        <v>66</v>
      </c>
      <c r="M23" s="30">
        <f>3.3*4.15</f>
        <v>13.695</v>
      </c>
      <c r="N23" s="26" t="s">
        <v>28</v>
      </c>
      <c r="O23" s="53"/>
      <c r="P23" s="28" t="s">
        <v>67</v>
      </c>
      <c r="Q23" s="28"/>
      <c r="R23" s="65" t="s">
        <v>30</v>
      </c>
      <c r="S23" s="66"/>
    </row>
    <row r="24" ht="39" customHeight="1" spans="1:19">
      <c r="A24" s="23"/>
      <c r="B24" s="24" t="s">
        <v>68</v>
      </c>
      <c r="C24" s="25"/>
      <c r="D24" s="26" t="s">
        <v>28</v>
      </c>
      <c r="E24" s="25"/>
      <c r="F24" s="28" t="s">
        <v>69</v>
      </c>
      <c r="G24" s="28"/>
      <c r="H24" s="30">
        <f>1*2.2+1.45*1.15+0.9*2.05*2</f>
        <v>7.5575</v>
      </c>
      <c r="I24" s="26" t="s">
        <v>28</v>
      </c>
      <c r="J24" s="26"/>
      <c r="K24" s="52"/>
      <c r="L24" s="24" t="s">
        <v>70</v>
      </c>
      <c r="M24" s="28"/>
      <c r="N24" s="26" t="s">
        <v>28</v>
      </c>
      <c r="O24" s="53"/>
      <c r="P24" s="28" t="s">
        <v>71</v>
      </c>
      <c r="Q24" s="28"/>
      <c r="R24" s="65" t="s">
        <v>30</v>
      </c>
      <c r="S24" s="66"/>
    </row>
    <row r="25" ht="39" customHeight="1" spans="1:19">
      <c r="A25" s="31"/>
      <c r="B25" s="32" t="s">
        <v>72</v>
      </c>
      <c r="C25" s="33"/>
      <c r="D25" s="34" t="s">
        <v>32</v>
      </c>
      <c r="E25" s="33"/>
      <c r="F25" s="35" t="s">
        <v>73</v>
      </c>
      <c r="G25" s="35"/>
      <c r="H25" s="32"/>
      <c r="I25" s="34" t="s">
        <v>32</v>
      </c>
      <c r="J25" s="34"/>
      <c r="K25" s="54"/>
      <c r="L25" s="32" t="s">
        <v>74</v>
      </c>
      <c r="M25" s="55">
        <f>1.5*1.25</f>
        <v>1.875</v>
      </c>
      <c r="N25" s="34" t="s">
        <v>28</v>
      </c>
      <c r="O25" s="33"/>
      <c r="P25" s="32"/>
      <c r="Q25" s="32"/>
      <c r="R25" s="67"/>
      <c r="S25" s="68"/>
    </row>
    <row r="27" ht="36" customHeight="1" spans="2:19">
      <c r="B27" s="36" t="s">
        <v>75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9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9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